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0710"/>
  </bookViews>
  <sheets>
    <sheet name="Te Ardhurat" sheetId="1" r:id="rId1"/>
  </sheets>
  <externalReferences>
    <externalReference r:id="rId2"/>
    <externalReference r:id="rId3"/>
  </externalReferences>
  <definedNames>
    <definedName name="_TA_" localSheetId="0">#REF!</definedName>
    <definedName name="_TA_">#REF!</definedName>
    <definedName name="ah" localSheetId="0">#REF!</definedName>
    <definedName name="ah">#REF!</definedName>
    <definedName name="ap" localSheetId="0">#REF!</definedName>
    <definedName name="ap">#REF!</definedName>
    <definedName name="at4o" localSheetId="0">#REF!</definedName>
    <definedName name="at4o">#REF!</definedName>
    <definedName name="BF" localSheetId="0">#REF!</definedName>
    <definedName name="BF">#REF!</definedName>
    <definedName name="bilanc_tavane" localSheetId="0">'[1]Tavanet e detajuara'!#REF!</definedName>
    <definedName name="bilanc_tavane">'[1]Tavanet e detajuara'!#REF!</definedName>
    <definedName name="da" localSheetId="0">#REF!</definedName>
    <definedName name="da">#REF!</definedName>
    <definedName name="dx" localSheetId="0">#REF!</definedName>
    <definedName name="dx">#REF!</definedName>
    <definedName name="fd38\" localSheetId="0">#REF!</definedName>
    <definedName name="fd38\">#REF!</definedName>
    <definedName name="fddd" localSheetId="0">#REF!</definedName>
    <definedName name="fddd">#REF!</definedName>
    <definedName name="fgfgf" localSheetId="0">'[2]Tavanet e detajuara'!#REF!</definedName>
    <definedName name="fgfgf">'[2]Tavanet e detajuara'!#REF!</definedName>
    <definedName name="gfgf" localSheetId="0">'[2]Tavanet e detajuara'!#REF!</definedName>
    <definedName name="gfgf">'[2]Tavanet e detajuara'!#REF!</definedName>
    <definedName name="Income" localSheetId="0">#REF!</definedName>
    <definedName name="Income">#REF!</definedName>
    <definedName name="RE" localSheetId="0">#REF!</definedName>
    <definedName name="RE">#REF!</definedName>
    <definedName name="sddd" localSheetId="0">#REF!</definedName>
    <definedName name="sddd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1" l="1"/>
  <c r="I51" i="1" l="1"/>
  <c r="J51" i="1" s="1"/>
  <c r="J49" i="1"/>
  <c r="E46" i="1"/>
  <c r="E45" i="1"/>
  <c r="E44" i="1"/>
  <c r="E43" i="1" s="1"/>
  <c r="J43" i="1"/>
  <c r="I43" i="1"/>
  <c r="H43" i="1"/>
  <c r="G43" i="1"/>
  <c r="F43" i="1"/>
  <c r="D43" i="1"/>
  <c r="C43" i="1"/>
  <c r="E42" i="1"/>
  <c r="E41" i="1"/>
  <c r="E40" i="1"/>
  <c r="E39" i="1"/>
  <c r="J38" i="1"/>
  <c r="I38" i="1"/>
  <c r="H38" i="1"/>
  <c r="G38" i="1"/>
  <c r="F38" i="1"/>
  <c r="E38" i="1"/>
  <c r="D38" i="1"/>
  <c r="C38" i="1"/>
  <c r="E37" i="1"/>
  <c r="I35" i="1"/>
  <c r="J35" i="1" s="1"/>
  <c r="J33" i="1" s="1"/>
  <c r="E35" i="1"/>
  <c r="E34" i="1"/>
  <c r="I33" i="1"/>
  <c r="H33" i="1"/>
  <c r="G33" i="1"/>
  <c r="F33" i="1"/>
  <c r="E33" i="1"/>
  <c r="D33" i="1"/>
  <c r="C33" i="1"/>
  <c r="E31" i="1"/>
  <c r="E30" i="1"/>
  <c r="E29" i="1"/>
  <c r="E28" i="1" s="1"/>
  <c r="J28" i="1"/>
  <c r="I28" i="1"/>
  <c r="H28" i="1"/>
  <c r="G28" i="1"/>
  <c r="F28" i="1"/>
  <c r="D28" i="1"/>
  <c r="C28" i="1"/>
  <c r="I27" i="1"/>
  <c r="J27" i="1" s="1"/>
  <c r="J25" i="1" s="1"/>
  <c r="J24" i="1" s="1"/>
  <c r="J23" i="1" s="1"/>
  <c r="E27" i="1"/>
  <c r="E26" i="1"/>
  <c r="I25" i="1"/>
  <c r="H25" i="1"/>
  <c r="G25" i="1"/>
  <c r="F25" i="1"/>
  <c r="E25" i="1"/>
  <c r="D25" i="1"/>
  <c r="D24" i="1" s="1"/>
  <c r="D23" i="1" s="1"/>
  <c r="C25" i="1"/>
  <c r="C24" i="1" s="1"/>
  <c r="C23" i="1" s="1"/>
  <c r="I24" i="1"/>
  <c r="I23" i="1" s="1"/>
  <c r="H24" i="1"/>
  <c r="H23" i="1" s="1"/>
  <c r="G24" i="1"/>
  <c r="G23" i="1" s="1"/>
  <c r="F24" i="1"/>
  <c r="F23" i="1" s="1"/>
  <c r="E22" i="1"/>
  <c r="E21" i="1"/>
  <c r="J20" i="1"/>
  <c r="I20" i="1"/>
  <c r="H20" i="1"/>
  <c r="G20" i="1"/>
  <c r="F20" i="1"/>
  <c r="E20" i="1"/>
  <c r="D20" i="1"/>
  <c r="C20" i="1"/>
  <c r="H19" i="1"/>
  <c r="E19" i="1"/>
  <c r="E18" i="1"/>
  <c r="J17" i="1"/>
  <c r="I17" i="1"/>
  <c r="H17" i="1"/>
  <c r="G17" i="1"/>
  <c r="F17" i="1"/>
  <c r="E17" i="1"/>
  <c r="D17" i="1"/>
  <c r="C17" i="1"/>
  <c r="E16" i="1"/>
  <c r="E15" i="1"/>
  <c r="E14" i="1"/>
  <c r="I13" i="1"/>
  <c r="J13" i="1" s="1"/>
  <c r="E13" i="1"/>
  <c r="I12" i="1"/>
  <c r="I5" i="1" s="1"/>
  <c r="E12" i="1"/>
  <c r="E11" i="1"/>
  <c r="E10" i="1"/>
  <c r="I9" i="1"/>
  <c r="J9" i="1" s="1"/>
  <c r="E9" i="1"/>
  <c r="E8" i="1"/>
  <c r="E7" i="1"/>
  <c r="J6" i="1"/>
  <c r="I6" i="1"/>
  <c r="H6" i="1"/>
  <c r="G6" i="1"/>
  <c r="F6" i="1"/>
  <c r="F5" i="1" s="1"/>
  <c r="E6" i="1"/>
  <c r="E5" i="1" s="1"/>
  <c r="D6" i="1"/>
  <c r="D5" i="1" s="1"/>
  <c r="D47" i="1" s="1"/>
  <c r="D53" i="1" s="1"/>
  <c r="C6" i="1"/>
  <c r="C5" i="1" s="1"/>
  <c r="C47" i="1" s="1"/>
  <c r="C53" i="1" s="1"/>
  <c r="H5" i="1"/>
  <c r="H47" i="1" s="1"/>
  <c r="H53" i="1" s="1"/>
  <c r="G5" i="1"/>
  <c r="G47" i="1" s="1"/>
  <c r="G53" i="1" s="1"/>
  <c r="F47" i="1" l="1"/>
  <c r="F53" i="1" s="1"/>
  <c r="E24" i="1"/>
  <c r="E23" i="1" s="1"/>
  <c r="E47" i="1" s="1"/>
  <c r="I47" i="1"/>
  <c r="I53" i="1" s="1"/>
  <c r="J12" i="1"/>
  <c r="J5" i="1" s="1"/>
  <c r="J47" i="1" s="1"/>
  <c r="J53" i="1" s="1"/>
</calcChain>
</file>

<file path=xl/sharedStrings.xml><?xml version="1.0" encoding="utf-8"?>
<sst xmlns="http://schemas.openxmlformats.org/spreadsheetml/2006/main" count="89" uniqueCount="74">
  <si>
    <t>PASQYRA NR.1</t>
  </si>
  <si>
    <t>PARASHIKIMI I TE ARDHURAVE TË BASHKISË TIRANË 2025-2027</t>
  </si>
  <si>
    <t>Në lekë</t>
  </si>
  <si>
    <t>E m ë r t i m i</t>
  </si>
  <si>
    <t>Fakt viti 2023</t>
  </si>
  <si>
    <t>Plan viti  2024</t>
  </si>
  <si>
    <t>Realizim i Pritshem 2024</t>
  </si>
  <si>
    <t>10M - Realizim</t>
  </si>
  <si>
    <t xml:space="preserve">2M - Plan </t>
  </si>
  <si>
    <t>Parashikimi   2025</t>
  </si>
  <si>
    <t>Parashikimi  2026</t>
  </si>
  <si>
    <t>Parashikimi  2027</t>
  </si>
  <si>
    <t>I</t>
  </si>
  <si>
    <t>Të ardhura tatimore</t>
  </si>
  <si>
    <t>Taksa mbi pasurinë e paluajtshme "ndërtesë"</t>
  </si>
  <si>
    <t>a</t>
  </si>
  <si>
    <t>Familjarët</t>
  </si>
  <si>
    <t>b</t>
  </si>
  <si>
    <t>Subjektet Tregtare</t>
  </si>
  <si>
    <t>Taksa mbi tokën bujqesore</t>
  </si>
  <si>
    <t>Taksa mbi truallin</t>
  </si>
  <si>
    <t>Tatimi Thjeshtuar mbi Fitimin e BV</t>
  </si>
  <si>
    <t>Taksa e fjetjes në hotel</t>
  </si>
  <si>
    <t>Taksa e ndikimit në infrastrukturë nga ndërtimet e reja</t>
  </si>
  <si>
    <t>Taksa mbi kalimin të drejtës pronësisë për pasuritë e paluajtshme</t>
  </si>
  <si>
    <t>Taksa vjetore e mjeteve të perdorura</t>
  </si>
  <si>
    <t>Tatimi mbi të ardhurat personale</t>
  </si>
  <si>
    <t>Taksa e tabelës</t>
  </si>
  <si>
    <t>Tabelë identifikuese/sinjalizuese</t>
  </si>
  <si>
    <t>c</t>
  </si>
  <si>
    <t>Tabelë reklamuese</t>
  </si>
  <si>
    <t>Taksa e përkohshme për infrastrukturën Arsimore</t>
  </si>
  <si>
    <t xml:space="preserve">Subjektet Tregtare </t>
  </si>
  <si>
    <t>II</t>
  </si>
  <si>
    <t>Të ardhura jo tatimore</t>
  </si>
  <si>
    <t xml:space="preserve">Tarifat </t>
  </si>
  <si>
    <t>Tarifa e pastrimit</t>
  </si>
  <si>
    <t>a.1</t>
  </si>
  <si>
    <t>a.2</t>
  </si>
  <si>
    <t>Tarifa e parkimit të automjeteve</t>
  </si>
  <si>
    <t>b.1</t>
  </si>
  <si>
    <t>Parkim me kontratë</t>
  </si>
  <si>
    <t>b.2</t>
  </si>
  <si>
    <t>Parkim me bileta</t>
  </si>
  <si>
    <t>Tarifa për shqyrtimin e kërkesës për leje për punime</t>
  </si>
  <si>
    <t>e</t>
  </si>
  <si>
    <t>Tarifa dhenie licence tregtim karburanti +Lende djegese</t>
  </si>
  <si>
    <t>f</t>
  </si>
  <si>
    <t>Tarifa për zënien e hapësirave publike</t>
  </si>
  <si>
    <t>f.1</t>
  </si>
  <si>
    <t>Tarifa për zënien e hapësirave publike me platforma betoni,kangjella.</t>
  </si>
  <si>
    <t>f.2</t>
  </si>
  <si>
    <t xml:space="preserve">Tarifa për zënien e hapësirave në tregjet publike </t>
  </si>
  <si>
    <t>g</t>
  </si>
  <si>
    <t>Tarifa e shërbimit veterinar</t>
  </si>
  <si>
    <t>h</t>
  </si>
  <si>
    <t>Tarifa e shërbimit të MZSH</t>
  </si>
  <si>
    <t>Të ardhura të tjera</t>
  </si>
  <si>
    <t>Të ardhura nga qiratë</t>
  </si>
  <si>
    <t>Të ardhura të institucioneve të varësisë</t>
  </si>
  <si>
    <t>Të ardhura të tjera (penalitete administrative; të padetajuara; etj.)</t>
  </si>
  <si>
    <t>d</t>
  </si>
  <si>
    <t xml:space="preserve">Kontributi i subjekteve private në Fondin social </t>
  </si>
  <si>
    <t>Pagesa</t>
  </si>
  <si>
    <t>Për kopshtet e fëmijëve</t>
  </si>
  <si>
    <t>Për çerdhet e fëmijëve</t>
  </si>
  <si>
    <t>Për konviktet e Shkollave të Mesme</t>
  </si>
  <si>
    <t xml:space="preserve">S h u m a </t>
  </si>
  <si>
    <t>Transferta e pakushtëzuar e përgjithshme</t>
  </si>
  <si>
    <t>Të mbartura</t>
  </si>
  <si>
    <t>Të ardhura të planifikuara nga donatorët</t>
  </si>
  <si>
    <t>Transferta e pakushtëzuar sektoriale</t>
  </si>
  <si>
    <t>Financime të Huaja</t>
  </si>
  <si>
    <t>T o t a l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</si>
</sst>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Book Antiqua"/>
      <family val="1"/>
    </font>
    <font>
      <b/>
      <i/>
      <sz val="11"/>
      <color theme="1"/>
      <name val="Book Antiqua"/>
      <family val="1"/>
    </font>
    <font>
      <sz val="11"/>
      <color theme="1"/>
      <name val="Book Antiqua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Book Antiqua"/>
      <family val="1"/>
    </font>
    <font>
      <b/>
      <i/>
      <sz val="11"/>
      <color rgb="FF0070C0"/>
      <name val="Book Antiqua"/>
      <family val="1"/>
    </font>
    <font>
      <i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3" applyFont="1" applyAlignment="1" applyProtection="1">
      <alignment horizontal="left"/>
      <protection locked="0" hidden="1"/>
    </xf>
    <xf numFmtId="0" fontId="3" fillId="0" borderId="0" xfId="3" applyFont="1" applyAlignment="1" applyProtection="1">
      <alignment horizontal="left" vertical="center"/>
      <protection locked="0" hidden="1"/>
    </xf>
    <xf numFmtId="0" fontId="3" fillId="0" borderId="0" xfId="3" applyFont="1" applyProtection="1">
      <protection locked="0" hidden="1"/>
    </xf>
    <xf numFmtId="3" fontId="3" fillId="0" borderId="0" xfId="3" applyNumberFormat="1" applyFont="1" applyProtection="1">
      <protection locked="0" hidden="1"/>
    </xf>
    <xf numFmtId="0" fontId="4" fillId="0" borderId="0" xfId="3" applyFont="1" applyAlignment="1" applyProtection="1">
      <alignment horizontal="center"/>
      <protection locked="0" hidden="1"/>
    </xf>
    <xf numFmtId="0" fontId="1" fillId="0" borderId="0" xfId="0" applyFont="1"/>
    <xf numFmtId="0" fontId="4" fillId="0" borderId="0" xfId="3" applyFont="1" applyAlignment="1" applyProtection="1">
      <alignment horizontal="right"/>
      <protection locked="0" hidden="1"/>
    </xf>
    <xf numFmtId="9" fontId="1" fillId="0" borderId="0" xfId="2" applyFont="1"/>
    <xf numFmtId="43" fontId="1" fillId="0" borderId="0" xfId="1" applyFont="1"/>
    <xf numFmtId="164" fontId="1" fillId="0" borderId="0" xfId="0" applyNumberFormat="1" applyFont="1"/>
    <xf numFmtId="43" fontId="1" fillId="0" borderId="0" xfId="0" applyNumberFormat="1" applyFont="1"/>
    <xf numFmtId="0" fontId="1" fillId="0" borderId="0" xfId="0" applyFont="1" applyAlignment="1">
      <alignment horizontal="center"/>
    </xf>
    <xf numFmtId="9" fontId="5" fillId="0" borderId="0" xfId="2" applyFont="1" applyFill="1" applyAlignment="1" applyProtection="1">
      <alignment horizontal="center" vertical="center"/>
      <protection locked="0" hidden="1"/>
    </xf>
    <xf numFmtId="164" fontId="5" fillId="0" borderId="0" xfId="4" applyNumberFormat="1" applyFont="1" applyFill="1" applyAlignment="1" applyProtection="1">
      <alignment horizontal="center" vertical="center"/>
      <protection locked="0" hidden="1"/>
    </xf>
    <xf numFmtId="164" fontId="1" fillId="0" borderId="0" xfId="1" applyNumberFormat="1" applyFont="1"/>
    <xf numFmtId="3" fontId="1" fillId="0" borderId="0" xfId="0" applyNumberFormat="1" applyFont="1"/>
    <xf numFmtId="0" fontId="10" fillId="0" borderId="0" xfId="3" applyFont="1" applyAlignment="1" applyProtection="1">
      <alignment horizontal="left"/>
      <protection locked="0" hidden="1"/>
    </xf>
    <xf numFmtId="0" fontId="10" fillId="0" borderId="0" xfId="3" applyFont="1" applyAlignment="1" applyProtection="1">
      <alignment horizontal="left" vertical="center"/>
      <protection locked="0" hidden="1"/>
    </xf>
    <xf numFmtId="0" fontId="10" fillId="0" borderId="0" xfId="3" applyFont="1" applyProtection="1">
      <protection locked="0" hidden="1"/>
    </xf>
    <xf numFmtId="3" fontId="10" fillId="0" borderId="0" xfId="3" applyNumberFormat="1" applyFont="1" applyProtection="1">
      <protection locked="0" hidden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11" fillId="0" borderId="0" xfId="3" applyFont="1" applyAlignment="1" applyProtection="1">
      <alignment horizontal="right"/>
      <protection locked="0" hidden="1"/>
    </xf>
    <xf numFmtId="0" fontId="7" fillId="6" borderId="1" xfId="3" applyFont="1" applyFill="1" applyBorder="1" applyAlignment="1" applyProtection="1">
      <alignment horizontal="center"/>
      <protection locked="0" hidden="1"/>
    </xf>
    <xf numFmtId="0" fontId="7" fillId="6" borderId="1" xfId="3" applyFont="1" applyFill="1" applyBorder="1" applyAlignment="1" applyProtection="1">
      <alignment vertical="center"/>
      <protection locked="0" hidden="1"/>
    </xf>
    <xf numFmtId="164" fontId="7" fillId="6" borderId="1" xfId="1" applyNumberFormat="1" applyFont="1" applyFill="1" applyBorder="1" applyAlignment="1" applyProtection="1">
      <alignment horizontal="right" vertical="center"/>
      <protection locked="0" hidden="1"/>
    </xf>
    <xf numFmtId="0" fontId="7" fillId="0" borderId="1" xfId="3" applyFont="1" applyBorder="1" applyAlignment="1" applyProtection="1">
      <alignment horizontal="center"/>
      <protection locked="0" hidden="1"/>
    </xf>
    <xf numFmtId="0" fontId="1" fillId="0" borderId="1" xfId="3" applyFont="1" applyBorder="1" applyAlignment="1" applyProtection="1">
      <alignment horizontal="center" vertical="center"/>
      <protection locked="0" hidden="1"/>
    </xf>
    <xf numFmtId="0" fontId="8" fillId="0" borderId="1" xfId="3" applyFont="1" applyBorder="1" applyAlignment="1" applyProtection="1">
      <alignment horizontal="left" vertical="center" indent="3"/>
      <protection locked="0" hidden="1"/>
    </xf>
    <xf numFmtId="164" fontId="8" fillId="0" borderId="1" xfId="1" applyNumberFormat="1" applyFont="1" applyBorder="1" applyAlignment="1" applyProtection="1">
      <alignment horizontal="right" vertical="center" wrapText="1"/>
      <protection locked="0" hidden="1"/>
    </xf>
    <xf numFmtId="164" fontId="12" fillId="0" borderId="1" xfId="1" applyNumberFormat="1" applyFont="1" applyBorder="1" applyAlignment="1" applyProtection="1">
      <alignment horizontal="right" vertical="center" wrapText="1"/>
      <protection locked="0" hidden="1"/>
    </xf>
    <xf numFmtId="164" fontId="8" fillId="0" borderId="1" xfId="1" applyNumberFormat="1" applyFont="1" applyBorder="1" applyAlignment="1" applyProtection="1">
      <alignment horizontal="right" vertical="center"/>
      <protection locked="0" hidden="1"/>
    </xf>
    <xf numFmtId="164" fontId="8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164" fontId="12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164" fontId="8" fillId="0" borderId="1" xfId="1" applyNumberFormat="1" applyFont="1" applyFill="1" applyBorder="1" applyAlignment="1" applyProtection="1">
      <alignment horizontal="right" vertical="center"/>
      <protection locked="0" hidden="1"/>
    </xf>
    <xf numFmtId="164" fontId="1" fillId="0" borderId="1" xfId="1" applyNumberFormat="1" applyFont="1" applyBorder="1" applyAlignment="1" applyProtection="1">
      <alignment horizontal="right" vertical="center" wrapText="1"/>
      <protection locked="0" hidden="1"/>
    </xf>
    <xf numFmtId="164" fontId="9" fillId="0" borderId="1" xfId="1" applyNumberFormat="1" applyFont="1" applyBorder="1" applyAlignment="1" applyProtection="1">
      <alignment horizontal="right" vertical="center" wrapText="1"/>
      <protection locked="0" hidden="1"/>
    </xf>
    <xf numFmtId="0" fontId="8" fillId="0" borderId="1" xfId="3" applyFont="1" applyBorder="1" applyAlignment="1" applyProtection="1">
      <alignment horizontal="left" vertical="center" wrapText="1" indent="3"/>
      <protection locked="0" hidden="1"/>
    </xf>
    <xf numFmtId="0" fontId="7" fillId="6" borderId="1" xfId="3" applyFont="1" applyFill="1" applyBorder="1" applyAlignment="1" applyProtection="1">
      <alignment horizontal="center" vertical="center"/>
      <protection locked="0" hidden="1"/>
    </xf>
    <xf numFmtId="0" fontId="1" fillId="0" borderId="1" xfId="3" applyFont="1" applyBorder="1" applyAlignment="1" applyProtection="1">
      <alignment horizontal="left" vertical="center"/>
      <protection locked="0" hidden="1"/>
    </xf>
    <xf numFmtId="164" fontId="1" fillId="0" borderId="1" xfId="4" applyNumberFormat="1" applyFont="1" applyFill="1" applyBorder="1" applyAlignment="1" applyProtection="1">
      <alignment horizontal="right" vertical="center" wrapText="1"/>
      <protection locked="0" hidden="1"/>
    </xf>
    <xf numFmtId="3" fontId="1" fillId="0" borderId="1" xfId="3" applyNumberFormat="1" applyFont="1" applyBorder="1" applyAlignment="1" applyProtection="1">
      <alignment horizontal="right" vertical="center"/>
      <protection locked="0" hidden="1"/>
    </xf>
    <xf numFmtId="164" fontId="1" fillId="4" borderId="1" xfId="4" applyNumberFormat="1" applyFont="1" applyFill="1" applyBorder="1" applyAlignment="1" applyProtection="1">
      <alignment horizontal="right" vertical="center" wrapText="1"/>
      <protection locked="0" hidden="1"/>
    </xf>
    <xf numFmtId="3" fontId="9" fillId="0" borderId="1" xfId="3" applyNumberFormat="1" applyFont="1" applyBorder="1" applyAlignment="1" applyProtection="1">
      <alignment horizontal="right" vertical="center"/>
      <protection locked="0" hidden="1"/>
    </xf>
    <xf numFmtId="3" fontId="9" fillId="3" borderId="1" xfId="3" applyNumberFormat="1" applyFont="1" applyFill="1" applyBorder="1" applyAlignment="1" applyProtection="1">
      <alignment horizontal="right" vertical="center" wrapText="1"/>
      <protection locked="0" hidden="1"/>
    </xf>
    <xf numFmtId="3" fontId="9" fillId="0" borderId="1" xfId="3" applyNumberFormat="1" applyFont="1" applyBorder="1" applyAlignment="1" applyProtection="1">
      <alignment horizontal="right" vertical="center" wrapText="1"/>
      <protection locked="0" hidden="1"/>
    </xf>
    <xf numFmtId="0" fontId="13" fillId="2" borderId="1" xfId="3" applyFont="1" applyFill="1" applyBorder="1" applyAlignment="1" applyProtection="1">
      <alignment horizontal="center"/>
      <protection locked="0" hidden="1"/>
    </xf>
    <xf numFmtId="0" fontId="13" fillId="2" borderId="1" xfId="3" applyFont="1" applyFill="1" applyBorder="1" applyAlignment="1" applyProtection="1">
      <alignment horizontal="center" vertical="center"/>
      <protection locked="0" hidden="1"/>
    </xf>
    <xf numFmtId="164" fontId="13" fillId="2" borderId="1" xfId="1" applyNumberFormat="1" applyFont="1" applyFill="1" applyBorder="1" applyAlignment="1" applyProtection="1">
      <alignment horizontal="right" vertical="center"/>
      <protection locked="0" hidden="1"/>
    </xf>
    <xf numFmtId="0" fontId="1" fillId="0" borderId="1" xfId="3" applyFont="1" applyBorder="1" applyAlignment="1" applyProtection="1">
      <alignment horizontal="center"/>
      <protection locked="0" hidden="1"/>
    </xf>
    <xf numFmtId="0" fontId="1" fillId="0" borderId="1" xfId="3" applyFont="1" applyBorder="1" applyAlignment="1" applyProtection="1">
      <alignment vertical="center"/>
      <protection locked="0" hidden="1"/>
    </xf>
    <xf numFmtId="164" fontId="1" fillId="0" borderId="1" xfId="1" applyNumberFormat="1" applyFont="1" applyBorder="1" applyAlignment="1" applyProtection="1">
      <alignment horizontal="right" vertical="center"/>
      <protection locked="0" hidden="1"/>
    </xf>
    <xf numFmtId="164" fontId="9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164" fontId="1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0" fontId="1" fillId="0" borderId="1" xfId="3" applyFont="1" applyBorder="1" applyAlignment="1" applyProtection="1">
      <alignment vertical="center" wrapText="1"/>
      <protection locked="0" hidden="1"/>
    </xf>
    <xf numFmtId="164" fontId="1" fillId="0" borderId="1" xfId="1" applyNumberFormat="1" applyFont="1" applyFill="1" applyBorder="1" applyAlignment="1" applyProtection="1">
      <alignment horizontal="right" vertical="center"/>
      <protection locked="0" hidden="1"/>
    </xf>
    <xf numFmtId="0" fontId="0" fillId="0" borderId="0" xfId="0" applyFont="1"/>
    <xf numFmtId="164" fontId="0" fillId="0" borderId="0" xfId="0" applyNumberFormat="1" applyFont="1"/>
    <xf numFmtId="164" fontId="1" fillId="3" borderId="1" xfId="1" applyNumberFormat="1" applyFont="1" applyFill="1" applyBorder="1" applyAlignment="1" applyProtection="1">
      <alignment horizontal="right" vertical="center"/>
      <protection locked="0" hidden="1"/>
    </xf>
    <xf numFmtId="164" fontId="9" fillId="0" borderId="1" xfId="1" applyNumberFormat="1" applyFont="1" applyBorder="1" applyAlignment="1" applyProtection="1">
      <alignment horizontal="right" vertical="center"/>
      <protection locked="0" hidden="1"/>
    </xf>
  </cellXfs>
  <cellStyles count="5">
    <cellStyle name="Comma" xfId="1" builtinId="3"/>
    <cellStyle name="Comma 2 4" xfId="4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dlira.koco\AppData\Local\Microsoft\Windows\INetCache\Content.Outlook\R2EXMK46\Drejtoria%20Buxhetit\Planifikim%202024\Database%2010%2003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c\Downloads\Drejtoria%20Buxhetit\Planifikim%202023\PBA_2023-2025\Pasqyrat%20Perfundimtare\Drejtoria%20Buxhetit\Planifikim%202023\PBA_2023-2025\Pasqyrat%20Perfundimtare\Database%2023-25\Database%2024%2011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FOG"/>
      <sheetName val="info programet"/>
      <sheetName val="Te Ardhurat 24-26 "/>
      <sheetName val="Tavanet e detajuara"/>
      <sheetName val="Permbledhese kerkesash"/>
      <sheetName val="Permbledhje Shpenzime"/>
      <sheetName val="Aparati"/>
      <sheetName val="Bilanc"/>
      <sheetName val="Bilanc_tavane"/>
      <sheetName val="Tavani ne nivel njesie"/>
      <sheetName val="Tavan ne nivel program"/>
      <sheetName val="Tavani ne nivel programi"/>
      <sheetName val="Tavene fillestar inst"/>
      <sheetName val="graf"/>
      <sheetName val="Tavanet x Aparati"/>
      <sheetName val="3.1.1-2022"/>
      <sheetName val="3.1.1-2023"/>
      <sheetName val="Ndarjet e Kapitujve"/>
      <sheetName val="3.1.1-2024"/>
      <sheetName val="3.1.1-2025"/>
      <sheetName val="3.1 2022"/>
      <sheetName val="3.1 2023"/>
      <sheetName val="3.1 2024"/>
      <sheetName val="3.1 2025"/>
      <sheetName val="Institucione"/>
      <sheetName val="Grafik"/>
      <sheetName val="Tab.Programi"/>
      <sheetName val="Pasqyra 3"/>
      <sheetName val="Tabela 4."/>
      <sheetName val="Tabela 3."/>
      <sheetName val="Bilanci"/>
    </sheetNames>
    <sheetDataSet>
      <sheetData sheetId="0"/>
      <sheetData sheetId="1"/>
      <sheetData sheetId="2"/>
      <sheetData sheetId="3">
        <row r="7">
          <cell r="F7">
            <v>1611479.416</v>
          </cell>
        </row>
      </sheetData>
      <sheetData sheetId="4"/>
      <sheetData sheetId="5"/>
      <sheetData sheetId="6"/>
      <sheetData sheetId="7"/>
      <sheetData sheetId="8">
        <row r="4">
          <cell r="L4">
            <v>24263688372.812672</v>
          </cell>
        </row>
      </sheetData>
      <sheetData sheetId="9">
        <row r="60">
          <cell r="T60">
            <v>7529700</v>
          </cell>
        </row>
      </sheetData>
      <sheetData sheetId="10"/>
      <sheetData sheetId="11">
        <row r="3">
          <cell r="A3" t="str">
            <v xml:space="preserve">011 Organet ekzekutive dhe legjislative, çështjet financiare, fiskale, dhe  çështjet e brendshme 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FOG"/>
      <sheetName val="info programet"/>
      <sheetName val="Te Ardhurat 23-25 Faza e II"/>
      <sheetName val="Tavanet e detajuara"/>
      <sheetName val="Permbledhese kerkesash"/>
      <sheetName val="Permbledhje Shpenzime"/>
      <sheetName val="Aparati"/>
      <sheetName val="Bilanc"/>
      <sheetName val="Bilanc_tavane"/>
      <sheetName val="Tavani ne nivel njesie"/>
      <sheetName val="Tavan ne nivel program"/>
      <sheetName val="Tavani ne nivel programi"/>
      <sheetName val="Tavene fillestar inst"/>
      <sheetName val="graf"/>
      <sheetName val="Tavanet x Aparati"/>
      <sheetName val="3.1.1-2022"/>
      <sheetName val="3.1.1-2023"/>
      <sheetName val="Ndarjet e Kapitujve"/>
      <sheetName val="3.1.1-2024"/>
      <sheetName val="3.1.1-2025"/>
      <sheetName val="3.1 2022"/>
      <sheetName val="3.1 2023"/>
      <sheetName val="3.1 2024"/>
      <sheetName val="3.1 2025"/>
      <sheetName val="Institucione"/>
      <sheetName val="Grafik"/>
      <sheetName val="Tab.Programi"/>
      <sheetName val="Pasqyra 3"/>
      <sheetName val="Tabela 4."/>
      <sheetName val="Tabela 3."/>
      <sheetName val="Bilanci"/>
    </sheetNames>
    <sheetDataSet>
      <sheetData sheetId="0"/>
      <sheetData sheetId="1"/>
      <sheetData sheetId="2"/>
      <sheetData sheetId="3"/>
      <sheetData sheetId="4"/>
      <sheetData sheetId="5">
        <row r="6">
          <cell r="EW6">
            <v>98900</v>
          </cell>
        </row>
      </sheetData>
      <sheetData sheetId="6"/>
      <sheetData sheetId="7">
        <row r="11">
          <cell r="M11">
            <v>28774089206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G7">
            <v>420252135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tabSelected="1" topLeftCell="A29" zoomScaleNormal="100" workbookViewId="0">
      <selection activeCell="O53" sqref="O53"/>
    </sheetView>
  </sheetViews>
  <sheetFormatPr defaultRowHeight="15" x14ac:dyDescent="0.25"/>
  <cols>
    <col min="1" max="1" width="4.5703125" style="12" customWidth="1"/>
    <col min="2" max="2" width="40.5703125" style="6" customWidth="1"/>
    <col min="3" max="3" width="15.140625" style="6" customWidth="1"/>
    <col min="4" max="4" width="14.85546875" style="6" customWidth="1"/>
    <col min="5" max="5" width="16.5703125" style="6" customWidth="1"/>
    <col min="6" max="7" width="16.5703125" style="6" hidden="1" customWidth="1"/>
    <col min="8" max="8" width="15" style="6" customWidth="1"/>
    <col min="9" max="9" width="15.42578125" style="6" customWidth="1"/>
    <col min="10" max="10" width="15.140625" style="6" customWidth="1"/>
    <col min="11" max="11" width="12.5703125" style="6" bestFit="1" customWidth="1"/>
    <col min="12" max="14" width="18" style="6" bestFit="1" customWidth="1"/>
    <col min="15" max="16" width="13.42578125" style="6" bestFit="1" customWidth="1"/>
    <col min="17" max="17" width="12.28515625" style="6" bestFit="1" customWidth="1"/>
    <col min="18" max="18" width="9.140625" style="6"/>
    <col min="19" max="19" width="15.28515625" style="6" bestFit="1" customWidth="1"/>
    <col min="20" max="16384" width="9.140625" style="6"/>
  </cols>
  <sheetData>
    <row r="1" spans="1:20" x14ac:dyDescent="0.25">
      <c r="A1" s="17" t="s">
        <v>0</v>
      </c>
      <c r="B1" s="18"/>
      <c r="C1" s="19"/>
      <c r="D1" s="20"/>
      <c r="E1" s="4"/>
      <c r="F1" s="4"/>
      <c r="G1" s="4"/>
      <c r="H1" s="5"/>
      <c r="I1" s="5"/>
      <c r="J1" s="5"/>
    </row>
    <row r="2" spans="1:20" x14ac:dyDescent="0.25">
      <c r="A2" s="17" t="s">
        <v>1</v>
      </c>
      <c r="B2" s="18"/>
      <c r="C2" s="19"/>
      <c r="D2" s="20"/>
      <c r="E2" s="4"/>
      <c r="F2" s="4"/>
      <c r="G2" s="4"/>
      <c r="H2" s="7"/>
      <c r="I2" s="7"/>
      <c r="J2" s="7"/>
    </row>
    <row r="3" spans="1:20" x14ac:dyDescent="0.25">
      <c r="A3" s="1"/>
      <c r="B3" s="2"/>
      <c r="C3" s="3"/>
      <c r="D3" s="4"/>
      <c r="E3" s="4"/>
      <c r="F3" s="4"/>
      <c r="G3" s="4"/>
      <c r="H3" s="7"/>
      <c r="I3" s="7"/>
      <c r="J3" s="23" t="s">
        <v>2</v>
      </c>
    </row>
    <row r="4" spans="1:20" ht="30" x14ac:dyDescent="0.25">
      <c r="A4" s="21"/>
      <c r="B4" s="22" t="s">
        <v>3</v>
      </c>
      <c r="C4" s="21" t="s">
        <v>4</v>
      </c>
      <c r="D4" s="21" t="s">
        <v>5</v>
      </c>
      <c r="E4" s="21" t="s">
        <v>6</v>
      </c>
      <c r="F4" s="22" t="s">
        <v>7</v>
      </c>
      <c r="G4" s="21" t="s">
        <v>8</v>
      </c>
      <c r="H4" s="21" t="s">
        <v>9</v>
      </c>
      <c r="I4" s="21" t="s">
        <v>10</v>
      </c>
      <c r="J4" s="21" t="s">
        <v>11</v>
      </c>
    </row>
    <row r="5" spans="1:20" ht="18" customHeight="1" x14ac:dyDescent="0.25">
      <c r="A5" s="24" t="s">
        <v>12</v>
      </c>
      <c r="B5" s="25" t="s">
        <v>13</v>
      </c>
      <c r="C5" s="26">
        <f t="shared" ref="C5:J5" si="0">+C6+C9+C10+C11+C12+C13+C14+C15+C16+C17+C20</f>
        <v>14151893852</v>
      </c>
      <c r="D5" s="26">
        <f t="shared" si="0"/>
        <v>12914000000</v>
      </c>
      <c r="E5" s="26">
        <f t="shared" si="0"/>
        <v>18722832355</v>
      </c>
      <c r="F5" s="26">
        <f t="shared" si="0"/>
        <v>17025811355</v>
      </c>
      <c r="G5" s="26">
        <f t="shared" si="0"/>
        <v>1697021000</v>
      </c>
      <c r="H5" s="26">
        <f t="shared" si="0"/>
        <v>14284000000</v>
      </c>
      <c r="I5" s="26">
        <f t="shared" si="0"/>
        <v>13713150000</v>
      </c>
      <c r="J5" s="26">
        <f t="shared" si="0"/>
        <v>13848587500</v>
      </c>
      <c r="K5" s="8"/>
      <c r="L5" s="9"/>
      <c r="M5" s="9"/>
      <c r="N5" s="9"/>
      <c r="O5" s="10"/>
      <c r="P5" s="10"/>
      <c r="Q5" s="10"/>
    </row>
    <row r="6" spans="1:20" ht="18" customHeight="1" x14ac:dyDescent="0.25">
      <c r="A6" s="50">
        <v>1</v>
      </c>
      <c r="B6" s="51" t="s">
        <v>14</v>
      </c>
      <c r="C6" s="52">
        <f t="shared" ref="C6:H6" si="1">+C7+C8</f>
        <v>2393151856</v>
      </c>
      <c r="D6" s="52">
        <f t="shared" si="1"/>
        <v>3803000000</v>
      </c>
      <c r="E6" s="52">
        <f t="shared" si="1"/>
        <v>3181708356</v>
      </c>
      <c r="F6" s="52">
        <f t="shared" si="1"/>
        <v>2918708356</v>
      </c>
      <c r="G6" s="52">
        <f t="shared" si="1"/>
        <v>263000000</v>
      </c>
      <c r="H6" s="52">
        <f t="shared" si="1"/>
        <v>3646000000</v>
      </c>
      <c r="I6" s="52">
        <f>+I7+I8</f>
        <v>3690000000</v>
      </c>
      <c r="J6" s="52">
        <f>+J7+J8</f>
        <v>3726900000</v>
      </c>
      <c r="L6" s="9"/>
      <c r="M6" s="9"/>
      <c r="N6" s="9"/>
      <c r="O6" s="10"/>
      <c r="P6" s="10"/>
      <c r="Q6" s="10"/>
    </row>
    <row r="7" spans="1:20" ht="18" customHeight="1" x14ac:dyDescent="0.25">
      <c r="A7" s="28" t="s">
        <v>15</v>
      </c>
      <c r="B7" s="29" t="s">
        <v>16</v>
      </c>
      <c r="C7" s="30">
        <v>668404923</v>
      </c>
      <c r="D7" s="31">
        <v>868000000</v>
      </c>
      <c r="E7" s="32">
        <f>+F7+G7</f>
        <v>825739759</v>
      </c>
      <c r="F7" s="33">
        <v>677739759</v>
      </c>
      <c r="G7" s="31">
        <v>148000000</v>
      </c>
      <c r="H7" s="34">
        <v>866000000</v>
      </c>
      <c r="I7" s="34">
        <v>885000000</v>
      </c>
      <c r="J7" s="34">
        <v>893000000</v>
      </c>
      <c r="O7" s="10"/>
      <c r="P7" s="10"/>
      <c r="Q7" s="10"/>
    </row>
    <row r="8" spans="1:20" ht="18" customHeight="1" x14ac:dyDescent="0.25">
      <c r="A8" s="28" t="s">
        <v>17</v>
      </c>
      <c r="B8" s="29" t="s">
        <v>18</v>
      </c>
      <c r="C8" s="30">
        <v>1724746933</v>
      </c>
      <c r="D8" s="31">
        <v>2935000000</v>
      </c>
      <c r="E8" s="32">
        <f>+F8+G8</f>
        <v>2355968597</v>
      </c>
      <c r="F8" s="31">
        <v>2240968597</v>
      </c>
      <c r="G8" s="31">
        <v>115000000</v>
      </c>
      <c r="H8" s="34">
        <v>2780000000</v>
      </c>
      <c r="I8" s="34">
        <v>2805000000</v>
      </c>
      <c r="J8" s="34">
        <v>2833900000</v>
      </c>
      <c r="O8" s="10"/>
      <c r="P8" s="10"/>
      <c r="Q8" s="10"/>
    </row>
    <row r="9" spans="1:20" ht="18" customHeight="1" x14ac:dyDescent="0.25">
      <c r="A9" s="50">
        <v>2</v>
      </c>
      <c r="B9" s="51" t="s">
        <v>19</v>
      </c>
      <c r="C9" s="36">
        <v>24596313</v>
      </c>
      <c r="D9" s="37">
        <v>34500000</v>
      </c>
      <c r="E9" s="52">
        <f t="shared" ref="E9:E31" si="2">+F9+G9</f>
        <v>27183532</v>
      </c>
      <c r="F9" s="37">
        <v>24183532</v>
      </c>
      <c r="G9" s="37">
        <v>3000000</v>
      </c>
      <c r="H9" s="53">
        <v>35000000</v>
      </c>
      <c r="I9" s="53">
        <f>+H9*1.01</f>
        <v>35350000</v>
      </c>
      <c r="J9" s="53">
        <f>+I9*1.01</f>
        <v>35703500</v>
      </c>
      <c r="O9" s="10"/>
      <c r="P9" s="10"/>
      <c r="Q9" s="10"/>
    </row>
    <row r="10" spans="1:20" ht="18" customHeight="1" x14ac:dyDescent="0.25">
      <c r="A10" s="50">
        <v>3</v>
      </c>
      <c r="B10" s="51" t="s">
        <v>20</v>
      </c>
      <c r="C10" s="36">
        <v>86050092</v>
      </c>
      <c r="D10" s="37">
        <v>90000000</v>
      </c>
      <c r="E10" s="52">
        <f t="shared" si="2"/>
        <v>123686940</v>
      </c>
      <c r="F10" s="37">
        <v>120686940</v>
      </c>
      <c r="G10" s="37">
        <v>3000000</v>
      </c>
      <c r="H10" s="53">
        <v>118000000</v>
      </c>
      <c r="I10" s="53">
        <v>123900000</v>
      </c>
      <c r="J10" s="53">
        <v>125139000</v>
      </c>
      <c r="O10" s="10"/>
      <c r="P10" s="10"/>
      <c r="Q10" s="10"/>
    </row>
    <row r="11" spans="1:20" ht="18" customHeight="1" x14ac:dyDescent="0.25">
      <c r="A11" s="50">
        <v>4</v>
      </c>
      <c r="B11" s="51" t="s">
        <v>21</v>
      </c>
      <c r="C11" s="54">
        <v>27213918</v>
      </c>
      <c r="D11" s="53">
        <v>0</v>
      </c>
      <c r="E11" s="52">
        <f t="shared" si="2"/>
        <v>26578031</v>
      </c>
      <c r="F11" s="53">
        <v>26578031</v>
      </c>
      <c r="G11" s="53">
        <v>0</v>
      </c>
      <c r="H11" s="53">
        <v>0</v>
      </c>
      <c r="I11" s="53">
        <v>0</v>
      </c>
      <c r="J11" s="53">
        <v>0</v>
      </c>
      <c r="O11" s="10"/>
      <c r="P11" s="10"/>
      <c r="Q11" s="10"/>
      <c r="S11" s="9"/>
      <c r="T11" s="9"/>
    </row>
    <row r="12" spans="1:20" ht="18" customHeight="1" x14ac:dyDescent="0.25">
      <c r="A12" s="50">
        <v>5</v>
      </c>
      <c r="B12" s="51" t="s">
        <v>22</v>
      </c>
      <c r="C12" s="36">
        <v>143008426</v>
      </c>
      <c r="D12" s="37">
        <v>150000000</v>
      </c>
      <c r="E12" s="52">
        <f t="shared" si="2"/>
        <v>150849454</v>
      </c>
      <c r="F12" s="37">
        <v>134849454</v>
      </c>
      <c r="G12" s="37">
        <v>16000000</v>
      </c>
      <c r="H12" s="53">
        <v>150000000</v>
      </c>
      <c r="I12" s="53">
        <f>+H12*1.05</f>
        <v>157500000</v>
      </c>
      <c r="J12" s="53">
        <f>+I12*1.05</f>
        <v>165375000</v>
      </c>
      <c r="O12" s="10"/>
      <c r="P12" s="10"/>
      <c r="Q12" s="10"/>
    </row>
    <row r="13" spans="1:20" ht="27" customHeight="1" x14ac:dyDescent="0.25">
      <c r="A13" s="50">
        <v>6</v>
      </c>
      <c r="B13" s="55" t="s">
        <v>23</v>
      </c>
      <c r="C13" s="36">
        <v>9395507091</v>
      </c>
      <c r="D13" s="36">
        <v>6360000000</v>
      </c>
      <c r="E13" s="52">
        <f>+F13+G13</f>
        <v>12918434546</v>
      </c>
      <c r="F13" s="36">
        <v>11858434546</v>
      </c>
      <c r="G13" s="36">
        <v>1060000000</v>
      </c>
      <c r="H13" s="54">
        <v>8000000000</v>
      </c>
      <c r="I13" s="54">
        <f>+H13*1.02</f>
        <v>8160000000</v>
      </c>
      <c r="J13" s="54">
        <f>+I13*1.01</f>
        <v>8241600000</v>
      </c>
      <c r="O13" s="10"/>
      <c r="P13" s="10"/>
      <c r="Q13" s="10"/>
    </row>
    <row r="14" spans="1:20" ht="29.25" customHeight="1" x14ac:dyDescent="0.25">
      <c r="A14" s="50">
        <v>7</v>
      </c>
      <c r="B14" s="55" t="s">
        <v>24</v>
      </c>
      <c r="C14" s="36">
        <v>378211917</v>
      </c>
      <c r="D14" s="37">
        <v>480000000</v>
      </c>
      <c r="E14" s="52">
        <f t="shared" si="2"/>
        <v>413666169</v>
      </c>
      <c r="F14" s="37">
        <v>313666169</v>
      </c>
      <c r="G14" s="37">
        <v>100000000</v>
      </c>
      <c r="H14" s="53">
        <v>400000000</v>
      </c>
      <c r="I14" s="53">
        <v>412000000</v>
      </c>
      <c r="J14" s="53">
        <v>416120000</v>
      </c>
      <c r="O14" s="10"/>
      <c r="P14" s="10"/>
      <c r="Q14" s="10"/>
      <c r="S14" s="11"/>
    </row>
    <row r="15" spans="1:20" ht="18" customHeight="1" x14ac:dyDescent="0.25">
      <c r="A15" s="50">
        <v>8</v>
      </c>
      <c r="B15" s="51" t="s">
        <v>25</v>
      </c>
      <c r="C15" s="36">
        <v>513485561</v>
      </c>
      <c r="D15" s="37">
        <v>490000000</v>
      </c>
      <c r="E15" s="52">
        <f>+F15+G15</f>
        <v>550966891</v>
      </c>
      <c r="F15" s="37">
        <v>483966891</v>
      </c>
      <c r="G15" s="37">
        <v>67000000</v>
      </c>
      <c r="H15" s="53">
        <v>550000000</v>
      </c>
      <c r="I15" s="53">
        <v>550000000</v>
      </c>
      <c r="J15" s="53">
        <v>550000000</v>
      </c>
      <c r="O15" s="10"/>
      <c r="P15" s="10"/>
      <c r="Q15" s="10"/>
    </row>
    <row r="16" spans="1:20" ht="18" customHeight="1" x14ac:dyDescent="0.25">
      <c r="A16" s="50">
        <v>9</v>
      </c>
      <c r="B16" s="51" t="s">
        <v>26</v>
      </c>
      <c r="C16" s="36">
        <v>225340009</v>
      </c>
      <c r="D16" s="37">
        <v>250000000</v>
      </c>
      <c r="E16" s="52">
        <f t="shared" si="2"/>
        <v>251516110</v>
      </c>
      <c r="F16" s="37">
        <v>189016110</v>
      </c>
      <c r="G16" s="37">
        <v>62500000</v>
      </c>
      <c r="H16" s="53">
        <v>250000000</v>
      </c>
      <c r="I16" s="53">
        <v>250000000</v>
      </c>
      <c r="J16" s="53">
        <v>250000000</v>
      </c>
      <c r="O16" s="10"/>
      <c r="P16" s="10"/>
      <c r="Q16" s="10"/>
      <c r="S16" s="9"/>
    </row>
    <row r="17" spans="1:19" ht="18" customHeight="1" x14ac:dyDescent="0.25">
      <c r="A17" s="50">
        <v>10</v>
      </c>
      <c r="B17" s="51" t="s">
        <v>27</v>
      </c>
      <c r="C17" s="56">
        <f t="shared" ref="C17:H17" si="3">+C18+C19</f>
        <v>275718201</v>
      </c>
      <c r="D17" s="56">
        <f t="shared" si="3"/>
        <v>330000000</v>
      </c>
      <c r="E17" s="56">
        <f>+E18+E19</f>
        <v>303575265</v>
      </c>
      <c r="F17" s="56">
        <f t="shared" si="3"/>
        <v>273575265</v>
      </c>
      <c r="G17" s="56">
        <f t="shared" si="3"/>
        <v>30000000</v>
      </c>
      <c r="H17" s="56">
        <f t="shared" si="3"/>
        <v>330000000</v>
      </c>
      <c r="I17" s="56">
        <f>+I18+I19</f>
        <v>334400000</v>
      </c>
      <c r="J17" s="56">
        <f>+J18+J19</f>
        <v>337750000</v>
      </c>
      <c r="M17" s="10"/>
      <c r="O17" s="10"/>
      <c r="P17" s="10"/>
      <c r="Q17" s="10"/>
    </row>
    <row r="18" spans="1:19" ht="18" customHeight="1" x14ac:dyDescent="0.25">
      <c r="A18" s="28" t="s">
        <v>15</v>
      </c>
      <c r="B18" s="29" t="s">
        <v>28</v>
      </c>
      <c r="C18" s="30">
        <v>594009</v>
      </c>
      <c r="D18" s="31">
        <v>250000</v>
      </c>
      <c r="E18" s="32">
        <f t="shared" si="2"/>
        <v>445253</v>
      </c>
      <c r="F18" s="31">
        <v>195253</v>
      </c>
      <c r="G18" s="31">
        <v>250000</v>
      </c>
      <c r="H18" s="34">
        <v>250000</v>
      </c>
      <c r="I18" s="34">
        <v>250000</v>
      </c>
      <c r="J18" s="34">
        <v>250000</v>
      </c>
      <c r="M18" s="10"/>
      <c r="O18" s="10"/>
      <c r="P18" s="10"/>
      <c r="Q18" s="10"/>
    </row>
    <row r="19" spans="1:19" ht="18" customHeight="1" x14ac:dyDescent="0.25">
      <c r="A19" s="28" t="s">
        <v>29</v>
      </c>
      <c r="B19" s="29" t="s">
        <v>30</v>
      </c>
      <c r="C19" s="30">
        <v>275124192</v>
      </c>
      <c r="D19" s="31">
        <v>329750000</v>
      </c>
      <c r="E19" s="32">
        <f t="shared" si="2"/>
        <v>303130012</v>
      </c>
      <c r="F19" s="31">
        <v>273380012</v>
      </c>
      <c r="G19" s="31">
        <v>29750000</v>
      </c>
      <c r="H19" s="34">
        <f>+D19</f>
        <v>329750000</v>
      </c>
      <c r="I19" s="34">
        <v>334150000</v>
      </c>
      <c r="J19" s="34">
        <v>337500000</v>
      </c>
      <c r="M19" s="10"/>
      <c r="O19" s="10"/>
      <c r="P19" s="10"/>
      <c r="Q19" s="10"/>
    </row>
    <row r="20" spans="1:19" s="57" customFormat="1" ht="28.5" customHeight="1" x14ac:dyDescent="0.25">
      <c r="A20" s="50">
        <v>11</v>
      </c>
      <c r="B20" s="55" t="s">
        <v>31</v>
      </c>
      <c r="C20" s="52">
        <f t="shared" ref="C20:J20" si="4">+C21+C22</f>
        <v>689610468</v>
      </c>
      <c r="D20" s="52">
        <f t="shared" si="4"/>
        <v>926500000</v>
      </c>
      <c r="E20" s="52">
        <f t="shared" si="4"/>
        <v>774667061</v>
      </c>
      <c r="F20" s="52">
        <f t="shared" si="4"/>
        <v>682146061</v>
      </c>
      <c r="G20" s="52">
        <f t="shared" si="4"/>
        <v>92521000</v>
      </c>
      <c r="H20" s="56">
        <f t="shared" si="4"/>
        <v>805000000</v>
      </c>
      <c r="I20" s="52">
        <f t="shared" si="4"/>
        <v>0</v>
      </c>
      <c r="J20" s="52">
        <f t="shared" si="4"/>
        <v>0</v>
      </c>
      <c r="L20" s="58"/>
      <c r="M20" s="58"/>
      <c r="O20" s="58"/>
      <c r="P20" s="58"/>
      <c r="Q20" s="58"/>
      <c r="S20" s="9"/>
    </row>
    <row r="21" spans="1:19" ht="18" customHeight="1" x14ac:dyDescent="0.25">
      <c r="A21" s="28" t="s">
        <v>15</v>
      </c>
      <c r="B21" s="29" t="s">
        <v>16</v>
      </c>
      <c r="C21" s="30">
        <v>235285996</v>
      </c>
      <c r="D21" s="31">
        <v>251500000</v>
      </c>
      <c r="E21" s="32">
        <f t="shared" si="2"/>
        <v>234494250</v>
      </c>
      <c r="F21" s="34">
        <v>191973250</v>
      </c>
      <c r="G21" s="31">
        <v>42521000</v>
      </c>
      <c r="H21" s="34">
        <v>255000000</v>
      </c>
      <c r="I21" s="34">
        <v>0</v>
      </c>
      <c r="J21" s="34">
        <v>0</v>
      </c>
      <c r="O21" s="10"/>
      <c r="P21" s="10"/>
      <c r="Q21" s="10"/>
    </row>
    <row r="22" spans="1:19" ht="18" customHeight="1" x14ac:dyDescent="0.25">
      <c r="A22" s="28" t="s">
        <v>17</v>
      </c>
      <c r="B22" s="29" t="s">
        <v>32</v>
      </c>
      <c r="C22" s="30">
        <v>454324472</v>
      </c>
      <c r="D22" s="31">
        <v>675000000</v>
      </c>
      <c r="E22" s="32">
        <f t="shared" si="2"/>
        <v>540172811</v>
      </c>
      <c r="F22" s="31">
        <v>490172811</v>
      </c>
      <c r="G22" s="31">
        <v>50000000</v>
      </c>
      <c r="H22" s="34">
        <v>550000000</v>
      </c>
      <c r="I22" s="34">
        <v>0</v>
      </c>
      <c r="J22" s="34">
        <v>0</v>
      </c>
      <c r="O22" s="10"/>
      <c r="P22" s="10"/>
      <c r="Q22" s="10"/>
      <c r="S22" s="9"/>
    </row>
    <row r="23" spans="1:19" ht="18" customHeight="1" x14ac:dyDescent="0.25">
      <c r="A23" s="24" t="s">
        <v>33</v>
      </c>
      <c r="B23" s="25" t="s">
        <v>34</v>
      </c>
      <c r="C23" s="26">
        <f t="shared" ref="C23:I23" si="5">+C24+C38+C43</f>
        <v>6286788788</v>
      </c>
      <c r="D23" s="26">
        <f t="shared" si="5"/>
        <v>5338000000</v>
      </c>
      <c r="E23" s="26">
        <f t="shared" si="5"/>
        <v>6128443252.25</v>
      </c>
      <c r="F23" s="26">
        <f t="shared" si="5"/>
        <v>5444266252</v>
      </c>
      <c r="G23" s="26">
        <f t="shared" si="5"/>
        <v>684177000.25</v>
      </c>
      <c r="H23" s="26">
        <f t="shared" si="5"/>
        <v>6143500000</v>
      </c>
      <c r="I23" s="26">
        <f t="shared" si="5"/>
        <v>6215205000</v>
      </c>
      <c r="J23" s="26">
        <f>+J24+J38+J43</f>
        <v>6290919900</v>
      </c>
      <c r="K23" s="8"/>
      <c r="M23" s="8"/>
      <c r="O23" s="10"/>
      <c r="P23" s="10"/>
      <c r="Q23" s="10"/>
    </row>
    <row r="24" spans="1:19" ht="18" customHeight="1" x14ac:dyDescent="0.25">
      <c r="A24" s="50">
        <v>1</v>
      </c>
      <c r="B24" s="51" t="s">
        <v>35</v>
      </c>
      <c r="C24" s="36">
        <f t="shared" ref="C24:I24" si="6">+C25+C28+C31+C33+C37</f>
        <v>4160773300</v>
      </c>
      <c r="D24" s="36">
        <f t="shared" si="6"/>
        <v>4047200000</v>
      </c>
      <c r="E24" s="36">
        <f t="shared" si="6"/>
        <v>4200652928</v>
      </c>
      <c r="F24" s="36">
        <f t="shared" si="6"/>
        <v>3758121928</v>
      </c>
      <c r="G24" s="36">
        <f t="shared" si="6"/>
        <v>442531000</v>
      </c>
      <c r="H24" s="36">
        <f t="shared" si="6"/>
        <v>4212500000</v>
      </c>
      <c r="I24" s="36">
        <f t="shared" si="6"/>
        <v>4272005000</v>
      </c>
      <c r="J24" s="36">
        <f>+J25+J28+J31+J33+J37</f>
        <v>4341517900</v>
      </c>
      <c r="O24" s="10"/>
      <c r="P24" s="10"/>
      <c r="Q24" s="10"/>
    </row>
    <row r="25" spans="1:19" ht="18" customHeight="1" x14ac:dyDescent="0.25">
      <c r="A25" s="50" t="s">
        <v>15</v>
      </c>
      <c r="B25" s="51" t="s">
        <v>36</v>
      </c>
      <c r="C25" s="56">
        <f t="shared" ref="C25:J25" si="7">+C26+C27</f>
        <v>2232219453</v>
      </c>
      <c r="D25" s="56">
        <f t="shared" si="7"/>
        <v>2614500000</v>
      </c>
      <c r="E25" s="56">
        <f t="shared" si="7"/>
        <v>2692391887</v>
      </c>
      <c r="F25" s="56">
        <f t="shared" si="7"/>
        <v>2478064887</v>
      </c>
      <c r="G25" s="56">
        <f t="shared" si="7"/>
        <v>214327000</v>
      </c>
      <c r="H25" s="56">
        <f t="shared" si="7"/>
        <v>2635000000</v>
      </c>
      <c r="I25" s="56">
        <f t="shared" si="7"/>
        <v>2661000000</v>
      </c>
      <c r="J25" s="56">
        <f t="shared" si="7"/>
        <v>2687610000</v>
      </c>
      <c r="O25" s="10"/>
      <c r="P25" s="10"/>
      <c r="Q25" s="10"/>
    </row>
    <row r="26" spans="1:19" ht="18" customHeight="1" x14ac:dyDescent="0.25">
      <c r="A26" s="28" t="s">
        <v>37</v>
      </c>
      <c r="B26" s="29" t="s">
        <v>16</v>
      </c>
      <c r="C26" s="33">
        <v>712146029</v>
      </c>
      <c r="D26" s="34">
        <v>827500000</v>
      </c>
      <c r="E26" s="35">
        <f t="shared" si="2"/>
        <v>934818337</v>
      </c>
      <c r="F26" s="34">
        <v>795491337</v>
      </c>
      <c r="G26" s="34">
        <v>139327000</v>
      </c>
      <c r="H26" s="34">
        <v>835000000</v>
      </c>
      <c r="I26" s="34">
        <v>843000000</v>
      </c>
      <c r="J26" s="34">
        <v>851430000</v>
      </c>
      <c r="O26" s="10"/>
      <c r="P26" s="10"/>
      <c r="Q26" s="10"/>
    </row>
    <row r="27" spans="1:19" ht="18" customHeight="1" x14ac:dyDescent="0.25">
      <c r="A27" s="28" t="s">
        <v>38</v>
      </c>
      <c r="B27" s="29" t="s">
        <v>18</v>
      </c>
      <c r="C27" s="33">
        <v>1520073424</v>
      </c>
      <c r="D27" s="34">
        <v>1787000000</v>
      </c>
      <c r="E27" s="35">
        <f t="shared" si="2"/>
        <v>1757573550</v>
      </c>
      <c r="F27" s="34">
        <v>1682573550</v>
      </c>
      <c r="G27" s="34">
        <v>75000000</v>
      </c>
      <c r="H27" s="34">
        <v>1800000000</v>
      </c>
      <c r="I27" s="34">
        <f>+H27*1.01</f>
        <v>1818000000</v>
      </c>
      <c r="J27" s="34">
        <f>+I27*1.01</f>
        <v>1836180000</v>
      </c>
      <c r="O27" s="10"/>
      <c r="P27" s="10"/>
      <c r="Q27" s="10"/>
      <c r="S27" s="9"/>
    </row>
    <row r="28" spans="1:19" ht="18" customHeight="1" x14ac:dyDescent="0.25">
      <c r="A28" s="50" t="s">
        <v>17</v>
      </c>
      <c r="B28" s="40" t="s">
        <v>39</v>
      </c>
      <c r="C28" s="52">
        <f t="shared" ref="C28:J28" si="8">+C29+C30</f>
        <v>566360290</v>
      </c>
      <c r="D28" s="52">
        <f t="shared" si="8"/>
        <v>623000000</v>
      </c>
      <c r="E28" s="52">
        <f t="shared" si="8"/>
        <v>602820421</v>
      </c>
      <c r="F28" s="52">
        <f t="shared" si="8"/>
        <v>491216421</v>
      </c>
      <c r="G28" s="52">
        <f t="shared" si="8"/>
        <v>111604000</v>
      </c>
      <c r="H28" s="52">
        <f t="shared" si="8"/>
        <v>647000000</v>
      </c>
      <c r="I28" s="52">
        <f t="shared" si="8"/>
        <v>665700000</v>
      </c>
      <c r="J28" s="52">
        <f t="shared" si="8"/>
        <v>698985000</v>
      </c>
      <c r="O28" s="10"/>
      <c r="P28" s="10"/>
      <c r="Q28" s="10"/>
    </row>
    <row r="29" spans="1:19" ht="18" customHeight="1" x14ac:dyDescent="0.25">
      <c r="A29" s="28" t="s">
        <v>40</v>
      </c>
      <c r="B29" s="29" t="s">
        <v>41</v>
      </c>
      <c r="C29" s="33">
        <v>167728059</v>
      </c>
      <c r="D29" s="34">
        <v>140000000</v>
      </c>
      <c r="E29" s="35">
        <f t="shared" si="2"/>
        <v>182208013</v>
      </c>
      <c r="F29" s="34">
        <v>154658013</v>
      </c>
      <c r="G29" s="34">
        <v>27550000</v>
      </c>
      <c r="H29" s="34">
        <v>177000000</v>
      </c>
      <c r="I29" s="34">
        <v>184700000</v>
      </c>
      <c r="J29" s="34">
        <v>193935000</v>
      </c>
      <c r="O29" s="10"/>
      <c r="P29" s="10"/>
      <c r="Q29" s="10"/>
    </row>
    <row r="30" spans="1:19" ht="18" customHeight="1" x14ac:dyDescent="0.25">
      <c r="A30" s="28" t="s">
        <v>42</v>
      </c>
      <c r="B30" s="29" t="s">
        <v>43</v>
      </c>
      <c r="C30" s="33">
        <v>398632231</v>
      </c>
      <c r="D30" s="34">
        <v>483000000</v>
      </c>
      <c r="E30" s="35">
        <f t="shared" si="2"/>
        <v>420612408</v>
      </c>
      <c r="F30" s="34">
        <v>336558408</v>
      </c>
      <c r="G30" s="34">
        <v>84054000</v>
      </c>
      <c r="H30" s="34">
        <v>470000000</v>
      </c>
      <c r="I30" s="34">
        <v>481000000</v>
      </c>
      <c r="J30" s="34">
        <v>505050000</v>
      </c>
      <c r="O30" s="10"/>
      <c r="P30" s="10"/>
      <c r="Q30" s="10"/>
      <c r="S30" s="9"/>
    </row>
    <row r="31" spans="1:19" ht="26.25" customHeight="1" x14ac:dyDescent="0.25">
      <c r="A31" s="50" t="s">
        <v>29</v>
      </c>
      <c r="B31" s="55" t="s">
        <v>44</v>
      </c>
      <c r="C31" s="36">
        <v>981557418</v>
      </c>
      <c r="D31" s="37">
        <v>450000000</v>
      </c>
      <c r="E31" s="52">
        <f t="shared" si="2"/>
        <v>566024526</v>
      </c>
      <c r="F31" s="37">
        <v>491024526</v>
      </c>
      <c r="G31" s="37">
        <v>75000000</v>
      </c>
      <c r="H31" s="53">
        <v>562500000</v>
      </c>
      <c r="I31" s="53">
        <v>573750000</v>
      </c>
      <c r="J31" s="53">
        <v>579487500</v>
      </c>
      <c r="O31" s="10"/>
      <c r="P31" s="10"/>
      <c r="Q31" s="10"/>
    </row>
    <row r="32" spans="1:19" ht="19.5" customHeight="1" x14ac:dyDescent="0.25">
      <c r="A32" s="50" t="s">
        <v>45</v>
      </c>
      <c r="B32" s="55" t="s">
        <v>46</v>
      </c>
      <c r="C32" s="36"/>
      <c r="D32" s="37"/>
      <c r="E32" s="37"/>
      <c r="F32" s="37"/>
      <c r="G32" s="37"/>
      <c r="H32" s="53"/>
      <c r="I32" s="53"/>
      <c r="J32" s="53"/>
      <c r="O32" s="10"/>
      <c r="P32" s="10"/>
      <c r="Q32" s="10"/>
    </row>
    <row r="33" spans="1:17" ht="18" customHeight="1" x14ac:dyDescent="0.25">
      <c r="A33" s="50" t="s">
        <v>47</v>
      </c>
      <c r="B33" s="51" t="s">
        <v>48</v>
      </c>
      <c r="C33" s="52">
        <f t="shared" ref="C33:J33" si="9">+C34+C35</f>
        <v>372234181</v>
      </c>
      <c r="D33" s="52">
        <f t="shared" si="9"/>
        <v>350000000</v>
      </c>
      <c r="E33" s="52">
        <f t="shared" si="9"/>
        <v>329508548</v>
      </c>
      <c r="F33" s="52">
        <f t="shared" si="9"/>
        <v>289508548</v>
      </c>
      <c r="G33" s="52">
        <f t="shared" si="9"/>
        <v>40000000</v>
      </c>
      <c r="H33" s="52">
        <f t="shared" si="9"/>
        <v>358000000</v>
      </c>
      <c r="I33" s="52">
        <f t="shared" si="9"/>
        <v>361555000</v>
      </c>
      <c r="J33" s="52">
        <f t="shared" si="9"/>
        <v>365435400</v>
      </c>
      <c r="O33" s="10"/>
      <c r="P33" s="10"/>
      <c r="Q33" s="10"/>
    </row>
    <row r="34" spans="1:17" ht="26.25" customHeight="1" x14ac:dyDescent="0.25">
      <c r="A34" s="28" t="s">
        <v>49</v>
      </c>
      <c r="B34" s="38" t="s">
        <v>50</v>
      </c>
      <c r="C34" s="30">
        <v>352116209</v>
      </c>
      <c r="D34" s="31">
        <v>329000000</v>
      </c>
      <c r="E34" s="32">
        <f>+F34+G34</f>
        <v>303169081</v>
      </c>
      <c r="F34" s="31">
        <v>273969081</v>
      </c>
      <c r="G34" s="31">
        <v>29200000</v>
      </c>
      <c r="H34" s="34">
        <v>332000000</v>
      </c>
      <c r="I34" s="34">
        <v>335035000</v>
      </c>
      <c r="J34" s="34">
        <v>338385000</v>
      </c>
      <c r="O34" s="10"/>
      <c r="P34" s="10"/>
      <c r="Q34" s="10"/>
    </row>
    <row r="35" spans="1:17" ht="26.25" customHeight="1" x14ac:dyDescent="0.25">
      <c r="A35" s="28" t="s">
        <v>51</v>
      </c>
      <c r="B35" s="38" t="s">
        <v>52</v>
      </c>
      <c r="C35" s="30">
        <v>20117972</v>
      </c>
      <c r="D35" s="31">
        <v>21000000</v>
      </c>
      <c r="E35" s="32">
        <f>+F35+G35</f>
        <v>26339467</v>
      </c>
      <c r="F35" s="31">
        <v>15539467</v>
      </c>
      <c r="G35" s="31">
        <v>10800000</v>
      </c>
      <c r="H35" s="34">
        <v>26000000</v>
      </c>
      <c r="I35" s="34">
        <f>+H35*1.02</f>
        <v>26520000</v>
      </c>
      <c r="J35" s="34">
        <f>+I35*1.02</f>
        <v>27050400</v>
      </c>
      <c r="O35" s="10"/>
      <c r="P35" s="10"/>
      <c r="Q35" s="10"/>
    </row>
    <row r="36" spans="1:17" ht="18" customHeight="1" x14ac:dyDescent="0.25">
      <c r="A36" s="28" t="s">
        <v>53</v>
      </c>
      <c r="B36" s="51" t="s">
        <v>54</v>
      </c>
      <c r="C36" s="36">
        <v>0</v>
      </c>
      <c r="D36" s="37">
        <v>0</v>
      </c>
      <c r="E36" s="37"/>
      <c r="F36" s="37"/>
      <c r="G36" s="37"/>
      <c r="H36" s="37">
        <v>0</v>
      </c>
      <c r="I36" s="37">
        <v>0</v>
      </c>
      <c r="J36" s="37">
        <v>0</v>
      </c>
      <c r="O36" s="10"/>
      <c r="P36" s="10"/>
      <c r="Q36" s="10"/>
    </row>
    <row r="37" spans="1:17" ht="18" customHeight="1" x14ac:dyDescent="0.25">
      <c r="A37" s="28" t="s">
        <v>55</v>
      </c>
      <c r="B37" s="51" t="s">
        <v>56</v>
      </c>
      <c r="C37" s="36">
        <v>8401958</v>
      </c>
      <c r="D37" s="53">
        <v>9700000</v>
      </c>
      <c r="E37" s="53">
        <f>+F37+G37</f>
        <v>9907546</v>
      </c>
      <c r="F37" s="37">
        <v>8307546</v>
      </c>
      <c r="G37" s="37">
        <v>1600000</v>
      </c>
      <c r="H37" s="37">
        <v>10000000</v>
      </c>
      <c r="I37" s="37">
        <v>10000000</v>
      </c>
      <c r="J37" s="37">
        <v>10000000</v>
      </c>
      <c r="O37" s="10"/>
      <c r="P37" s="10"/>
      <c r="Q37" s="10"/>
    </row>
    <row r="38" spans="1:17" ht="18" customHeight="1" x14ac:dyDescent="0.25">
      <c r="A38" s="50">
        <v>2</v>
      </c>
      <c r="B38" s="51" t="s">
        <v>57</v>
      </c>
      <c r="C38" s="59">
        <f t="shared" ref="C38:J38" si="10">+C39+C40+C41+C42</f>
        <v>1844162821</v>
      </c>
      <c r="D38" s="59">
        <f t="shared" si="10"/>
        <v>888000000</v>
      </c>
      <c r="E38" s="59">
        <f t="shared" si="10"/>
        <v>1595245040.25</v>
      </c>
      <c r="F38" s="59">
        <f t="shared" si="10"/>
        <v>1435599040</v>
      </c>
      <c r="G38" s="59">
        <f t="shared" si="10"/>
        <v>159646000.25</v>
      </c>
      <c r="H38" s="59">
        <f t="shared" si="10"/>
        <v>1548000000</v>
      </c>
      <c r="I38" s="59">
        <f t="shared" si="10"/>
        <v>1560000000</v>
      </c>
      <c r="J38" s="59">
        <f t="shared" si="10"/>
        <v>1566120000</v>
      </c>
      <c r="O38" s="10"/>
      <c r="P38" s="10"/>
      <c r="Q38" s="10"/>
    </row>
    <row r="39" spans="1:17" ht="18" customHeight="1" x14ac:dyDescent="0.25">
      <c r="A39" s="28" t="s">
        <v>15</v>
      </c>
      <c r="B39" s="29" t="s">
        <v>58</v>
      </c>
      <c r="C39" s="30">
        <v>35606523</v>
      </c>
      <c r="D39" s="34">
        <v>48000000</v>
      </c>
      <c r="E39" s="34">
        <f t="shared" ref="E39:E46" si="11">+F39+G39</f>
        <v>34518529</v>
      </c>
      <c r="F39" s="31">
        <v>28518529</v>
      </c>
      <c r="G39" s="31">
        <v>6000000</v>
      </c>
      <c r="H39" s="31">
        <v>48000000</v>
      </c>
      <c r="I39" s="31">
        <v>48000000</v>
      </c>
      <c r="J39" s="31">
        <v>48000000</v>
      </c>
      <c r="O39" s="10"/>
      <c r="P39" s="10"/>
      <c r="Q39" s="10"/>
    </row>
    <row r="40" spans="1:17" ht="18" customHeight="1" x14ac:dyDescent="0.25">
      <c r="A40" s="28" t="s">
        <v>17</v>
      </c>
      <c r="B40" s="29" t="s">
        <v>59</v>
      </c>
      <c r="C40" s="30">
        <v>229880613</v>
      </c>
      <c r="D40" s="34">
        <v>240000000</v>
      </c>
      <c r="E40" s="34">
        <f t="shared" si="11"/>
        <v>326426225.25</v>
      </c>
      <c r="F40" s="31">
        <v>277780225</v>
      </c>
      <c r="G40" s="31">
        <v>48646000.25</v>
      </c>
      <c r="H40" s="31">
        <v>300000000</v>
      </c>
      <c r="I40" s="31">
        <v>300000000</v>
      </c>
      <c r="J40" s="31">
        <v>300000000</v>
      </c>
      <c r="O40" s="10"/>
      <c r="P40" s="10"/>
      <c r="Q40" s="10"/>
    </row>
    <row r="41" spans="1:17" ht="24" customHeight="1" x14ac:dyDescent="0.25">
      <c r="A41" s="28" t="s">
        <v>29</v>
      </c>
      <c r="B41" s="38" t="s">
        <v>60</v>
      </c>
      <c r="C41" s="30">
        <v>684845780</v>
      </c>
      <c r="D41" s="34">
        <v>600000000</v>
      </c>
      <c r="E41" s="34">
        <f t="shared" si="11"/>
        <v>952632211</v>
      </c>
      <c r="F41" s="31">
        <v>847632211</v>
      </c>
      <c r="G41" s="31">
        <v>105000000</v>
      </c>
      <c r="H41" s="31">
        <v>600000000</v>
      </c>
      <c r="I41" s="31">
        <v>600000000</v>
      </c>
      <c r="J41" s="31">
        <v>600000000</v>
      </c>
      <c r="O41" s="10"/>
      <c r="P41" s="10"/>
      <c r="Q41" s="10"/>
    </row>
    <row r="42" spans="1:17" ht="26.25" customHeight="1" x14ac:dyDescent="0.25">
      <c r="A42" s="28" t="s">
        <v>61</v>
      </c>
      <c r="B42" s="38" t="s">
        <v>62</v>
      </c>
      <c r="C42" s="30">
        <v>893829905</v>
      </c>
      <c r="D42" s="34">
        <v>0</v>
      </c>
      <c r="E42" s="34">
        <f t="shared" si="11"/>
        <v>281668075</v>
      </c>
      <c r="F42" s="31">
        <v>281668075</v>
      </c>
      <c r="G42" s="31">
        <v>0</v>
      </c>
      <c r="H42" s="31">
        <v>600000000</v>
      </c>
      <c r="I42" s="31">
        <v>612000000</v>
      </c>
      <c r="J42" s="31">
        <v>618120000</v>
      </c>
      <c r="O42" s="10"/>
      <c r="P42" s="10"/>
      <c r="Q42" s="10"/>
    </row>
    <row r="43" spans="1:17" ht="18" customHeight="1" x14ac:dyDescent="0.25">
      <c r="A43" s="50">
        <v>3</v>
      </c>
      <c r="B43" s="51" t="s">
        <v>63</v>
      </c>
      <c r="C43" s="52">
        <f t="shared" ref="C43:J43" si="12">+C44+C45+C46</f>
        <v>281852667</v>
      </c>
      <c r="D43" s="52">
        <f t="shared" si="12"/>
        <v>402800000</v>
      </c>
      <c r="E43" s="52">
        <f t="shared" si="12"/>
        <v>332545284</v>
      </c>
      <c r="F43" s="52">
        <f t="shared" si="12"/>
        <v>250545284</v>
      </c>
      <c r="G43" s="52">
        <f t="shared" si="12"/>
        <v>82000000</v>
      </c>
      <c r="H43" s="60">
        <f t="shared" si="12"/>
        <v>383000000</v>
      </c>
      <c r="I43" s="60">
        <f t="shared" si="12"/>
        <v>383200000</v>
      </c>
      <c r="J43" s="60">
        <f t="shared" si="12"/>
        <v>383282000</v>
      </c>
      <c r="O43" s="10"/>
      <c r="P43" s="10"/>
      <c r="Q43" s="10"/>
    </row>
    <row r="44" spans="1:17" ht="18" customHeight="1" x14ac:dyDescent="0.25">
      <c r="A44" s="28" t="s">
        <v>15</v>
      </c>
      <c r="B44" s="29" t="s">
        <v>64</v>
      </c>
      <c r="C44" s="33">
        <v>170974027</v>
      </c>
      <c r="D44" s="34">
        <v>268684008</v>
      </c>
      <c r="E44" s="34">
        <f t="shared" si="11"/>
        <v>205033822</v>
      </c>
      <c r="F44" s="34">
        <v>149233822</v>
      </c>
      <c r="G44" s="34">
        <v>55800000</v>
      </c>
      <c r="H44" s="34">
        <v>255000000</v>
      </c>
      <c r="I44" s="34">
        <v>255000000</v>
      </c>
      <c r="J44" s="34">
        <v>255000000</v>
      </c>
      <c r="O44" s="10"/>
      <c r="P44" s="10"/>
      <c r="Q44" s="10"/>
    </row>
    <row r="45" spans="1:17" ht="18" customHeight="1" x14ac:dyDescent="0.25">
      <c r="A45" s="28" t="s">
        <v>17</v>
      </c>
      <c r="B45" s="29" t="s">
        <v>65</v>
      </c>
      <c r="C45" s="33">
        <v>99330465</v>
      </c>
      <c r="D45" s="34">
        <v>126315992</v>
      </c>
      <c r="E45" s="34">
        <f t="shared" si="11"/>
        <v>118568230</v>
      </c>
      <c r="F45" s="34">
        <v>95368230</v>
      </c>
      <c r="G45" s="34">
        <v>23200000</v>
      </c>
      <c r="H45" s="34">
        <v>120000000</v>
      </c>
      <c r="I45" s="34">
        <v>120000000</v>
      </c>
      <c r="J45" s="34">
        <v>120000000</v>
      </c>
      <c r="O45" s="10"/>
      <c r="P45" s="10"/>
      <c r="Q45" s="10"/>
    </row>
    <row r="46" spans="1:17" ht="18" customHeight="1" x14ac:dyDescent="0.25">
      <c r="A46" s="28" t="s">
        <v>29</v>
      </c>
      <c r="B46" s="29" t="s">
        <v>66</v>
      </c>
      <c r="C46" s="33">
        <v>11548175</v>
      </c>
      <c r="D46" s="34">
        <v>7800000</v>
      </c>
      <c r="E46" s="34">
        <f t="shared" si="11"/>
        <v>8943232</v>
      </c>
      <c r="F46" s="34">
        <v>5943232</v>
      </c>
      <c r="G46" s="34">
        <v>3000000</v>
      </c>
      <c r="H46" s="34">
        <v>8000000</v>
      </c>
      <c r="I46" s="34">
        <v>8200000</v>
      </c>
      <c r="J46" s="34">
        <v>8282000</v>
      </c>
      <c r="O46" s="10"/>
      <c r="P46" s="10"/>
      <c r="Q46" s="10"/>
    </row>
    <row r="47" spans="1:17" ht="18" customHeight="1" x14ac:dyDescent="0.25">
      <c r="A47" s="24"/>
      <c r="B47" s="39" t="s">
        <v>67</v>
      </c>
      <c r="C47" s="26">
        <f t="shared" ref="C47:H47" si="13">+C5+C23</f>
        <v>20438682640</v>
      </c>
      <c r="D47" s="26">
        <f t="shared" si="13"/>
        <v>18252000000</v>
      </c>
      <c r="E47" s="26">
        <f t="shared" si="13"/>
        <v>24851275607.25</v>
      </c>
      <c r="F47" s="26">
        <f t="shared" si="13"/>
        <v>22470077607</v>
      </c>
      <c r="G47" s="26">
        <f t="shared" si="13"/>
        <v>2381198000.25</v>
      </c>
      <c r="H47" s="26">
        <f t="shared" si="13"/>
        <v>20427500000</v>
      </c>
      <c r="I47" s="26">
        <f>+I5+I23</f>
        <v>19928355000</v>
      </c>
      <c r="J47" s="26">
        <f>+J5+J23</f>
        <v>20139507400</v>
      </c>
      <c r="K47" s="10"/>
      <c r="L47" s="8"/>
      <c r="O47" s="10"/>
      <c r="P47" s="10"/>
      <c r="Q47" s="10"/>
    </row>
    <row r="48" spans="1:17" ht="18" customHeight="1" x14ac:dyDescent="0.25">
      <c r="A48" s="27"/>
      <c r="B48" s="40" t="s">
        <v>68</v>
      </c>
      <c r="C48" s="41">
        <v>3008634292</v>
      </c>
      <c r="D48" s="42">
        <v>5032889539</v>
      </c>
      <c r="E48" s="41"/>
      <c r="F48" s="43"/>
      <c r="G48" s="43"/>
      <c r="H48" s="44">
        <v>3917684183</v>
      </c>
      <c r="I48" s="44">
        <v>3956861025</v>
      </c>
      <c r="J48" s="44">
        <v>3996429635.25</v>
      </c>
    </row>
    <row r="49" spans="1:17" ht="18" customHeight="1" x14ac:dyDescent="0.25">
      <c r="A49" s="27"/>
      <c r="B49" s="40" t="s">
        <v>69</v>
      </c>
      <c r="C49" s="41">
        <v>8000000000</v>
      </c>
      <c r="D49" s="45">
        <v>15348094549</v>
      </c>
      <c r="E49" s="41"/>
      <c r="F49" s="43"/>
      <c r="G49" s="43"/>
      <c r="H49" s="45">
        <v>12100000000</v>
      </c>
      <c r="I49" s="45">
        <v>4900000000</v>
      </c>
      <c r="J49" s="45">
        <f>5000000000-1400000000</f>
        <v>3600000000</v>
      </c>
    </row>
    <row r="50" spans="1:17" ht="18" customHeight="1" x14ac:dyDescent="0.25">
      <c r="A50" s="27"/>
      <c r="B50" s="40" t="s">
        <v>70</v>
      </c>
      <c r="C50" s="41">
        <v>5787443.9999999991</v>
      </c>
      <c r="D50" s="46">
        <v>61301844</v>
      </c>
      <c r="E50" s="41"/>
      <c r="F50" s="43"/>
      <c r="G50" s="43"/>
      <c r="H50" s="46">
        <v>16249088</v>
      </c>
      <c r="I50" s="46"/>
      <c r="J50" s="46"/>
    </row>
    <row r="51" spans="1:17" ht="18" customHeight="1" x14ac:dyDescent="0.25">
      <c r="A51" s="27"/>
      <c r="B51" s="40" t="s">
        <v>71</v>
      </c>
      <c r="C51" s="41">
        <v>1324954914</v>
      </c>
      <c r="D51" s="45">
        <v>1541528030</v>
      </c>
      <c r="E51" s="41"/>
      <c r="F51" s="43"/>
      <c r="G51" s="43"/>
      <c r="H51" s="45">
        <v>2133375891</v>
      </c>
      <c r="I51" s="45">
        <f>+H51*1.01</f>
        <v>2154709649.9099998</v>
      </c>
      <c r="J51" s="45">
        <f>+I51*1.01</f>
        <v>2176256746.4091001</v>
      </c>
    </row>
    <row r="52" spans="1:17" ht="18" customHeight="1" x14ac:dyDescent="0.25">
      <c r="A52" s="27"/>
      <c r="B52" s="40" t="s">
        <v>72</v>
      </c>
      <c r="C52" s="41"/>
      <c r="D52" s="45">
        <v>275000000</v>
      </c>
      <c r="E52" s="41"/>
      <c r="F52" s="43"/>
      <c r="G52" s="43"/>
      <c r="H52" s="45">
        <v>275000000</v>
      </c>
      <c r="I52" s="45"/>
      <c r="J52" s="45"/>
    </row>
    <row r="53" spans="1:17" ht="18" customHeight="1" x14ac:dyDescent="0.25">
      <c r="A53" s="47"/>
      <c r="B53" s="48" t="s">
        <v>73</v>
      </c>
      <c r="C53" s="49">
        <f>+C47+C48+C49+C50+C51</f>
        <v>32778059290</v>
      </c>
      <c r="D53" s="49">
        <f>+D47+D48+D49+D50+D51+D52</f>
        <v>40510813962</v>
      </c>
      <c r="E53" s="49">
        <f>+E47+E48+E49+E50+E51</f>
        <v>24851275607.25</v>
      </c>
      <c r="F53" s="49">
        <f t="shared" ref="E53:J53" si="14">+F47+F48+F49+F50+F51</f>
        <v>22470077607</v>
      </c>
      <c r="G53" s="49">
        <f t="shared" si="14"/>
        <v>2381198000.25</v>
      </c>
      <c r="H53" s="49">
        <f>+H47+H48+H49+H50+H51+H52</f>
        <v>38869809162</v>
      </c>
      <c r="I53" s="49">
        <f t="shared" si="14"/>
        <v>30939925674.91</v>
      </c>
      <c r="J53" s="49">
        <f t="shared" si="14"/>
        <v>29912193781.6591</v>
      </c>
      <c r="K53" s="10"/>
      <c r="L53" s="8"/>
      <c r="O53" s="10"/>
      <c r="P53" s="10"/>
      <c r="Q53" s="10"/>
    </row>
    <row r="54" spans="1:17" ht="16.5" x14ac:dyDescent="0.25">
      <c r="C54" s="13"/>
      <c r="D54" s="14"/>
      <c r="E54" s="14"/>
      <c r="F54" s="14"/>
      <c r="G54" s="14"/>
    </row>
    <row r="55" spans="1:17" x14ac:dyDescent="0.25">
      <c r="F55" s="9"/>
    </row>
    <row r="56" spans="1:17" x14ac:dyDescent="0.25">
      <c r="D56" s="10"/>
      <c r="E56"/>
      <c r="H56" s="15"/>
      <c r="I56" s="15"/>
      <c r="J56" s="16"/>
    </row>
    <row r="57" spans="1:17" x14ac:dyDescent="0.25">
      <c r="F57" s="9"/>
    </row>
    <row r="58" spans="1:17" x14ac:dyDescent="0.25">
      <c r="D58" s="10"/>
      <c r="E58"/>
      <c r="H58" s="15"/>
      <c r="I58" s="15"/>
      <c r="J58" s="16"/>
    </row>
    <row r="59" spans="1:17" x14ac:dyDescent="0.25">
      <c r="F59" s="9"/>
    </row>
    <row r="60" spans="1:17" x14ac:dyDescent="0.25">
      <c r="D60" s="11"/>
      <c r="E60"/>
      <c r="H60" s="15"/>
      <c r="I60" s="15"/>
      <c r="J60" s="16"/>
    </row>
    <row r="61" spans="1:17" x14ac:dyDescent="0.25">
      <c r="F61" s="9"/>
    </row>
    <row r="62" spans="1:17" x14ac:dyDescent="0.25">
      <c r="D62" s="8"/>
      <c r="E62"/>
      <c r="H62" s="15"/>
      <c r="I62" s="15"/>
      <c r="J62" s="16"/>
    </row>
    <row r="63" spans="1:17" x14ac:dyDescent="0.25">
      <c r="F63" s="9"/>
    </row>
    <row r="64" spans="1:17" x14ac:dyDescent="0.25">
      <c r="D64" s="10"/>
      <c r="E64"/>
      <c r="H64" s="15"/>
      <c r="I64" s="15"/>
      <c r="J64" s="16"/>
    </row>
    <row r="65" spans="8:10" x14ac:dyDescent="0.25">
      <c r="H65" s="10"/>
      <c r="I65" s="10"/>
      <c r="J65" s="10"/>
    </row>
  </sheetData>
  <pageMargins left="0.26" right="0.24" top="0.53" bottom="0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 Ardhurat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Arba Isaj</dc:creator>
  <cp:lastModifiedBy>Arba Isaj</cp:lastModifiedBy>
  <cp:lastPrinted>2024-11-27T14:11:16Z</cp:lastPrinted>
  <dcterms:created xsi:type="dcterms:W3CDTF">2024-11-25T16:31:37Z</dcterms:created>
  <dcterms:modified xsi:type="dcterms:W3CDTF">2024-11-27T14:11:19Z</dcterms:modified>
</cp:coreProperties>
</file>